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3250" windowHeight="12450" tabRatio="613"/>
  </bookViews>
  <sheets>
    <sheet name="Planilha1" sheetId="1" r:id="rId1"/>
  </sheets>
  <definedNames>
    <definedName name="_xlnm.Print_Titles" localSheetId="0">Planilha1!$1:$1</definedName>
  </definedName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1" l="1"/>
  <c r="H18" i="1"/>
  <c r="H17" i="1"/>
  <c r="H16" i="1"/>
  <c r="H15" i="1"/>
  <c r="H14" i="1"/>
  <c r="H8" i="1"/>
  <c r="H31" i="1"/>
  <c r="H30" i="1"/>
  <c r="H29" i="1"/>
  <c r="H28" i="1"/>
  <c r="H9" i="1"/>
  <c r="H12" i="1"/>
  <c r="H11" i="1"/>
  <c r="H10" i="1"/>
  <c r="H23" i="1"/>
  <c r="H27" i="1"/>
  <c r="H26" i="1"/>
  <c r="H25" i="1"/>
  <c r="H24" i="1"/>
  <c r="H20" i="1"/>
  <c r="H19" i="1"/>
  <c r="H7" i="1"/>
</calcChain>
</file>

<file path=xl/sharedStrings.xml><?xml version="1.0" encoding="utf-8"?>
<sst xmlns="http://schemas.openxmlformats.org/spreadsheetml/2006/main" count="210" uniqueCount="193">
  <si>
    <t>Indentificação</t>
  </si>
  <si>
    <t>Avaliação(5)</t>
  </si>
  <si>
    <t>Consequências (4)</t>
  </si>
  <si>
    <t>Causas (3)</t>
  </si>
  <si>
    <t>Evento de Risco (2)</t>
  </si>
  <si>
    <t>Fases(1)</t>
  </si>
  <si>
    <t>Tratamento ao Risco</t>
  </si>
  <si>
    <t>Resposta ao Evento de Risco (7)</t>
  </si>
  <si>
    <t>1)</t>
  </si>
  <si>
    <t>2)</t>
  </si>
  <si>
    <t>3)</t>
  </si>
  <si>
    <t>4)</t>
  </si>
  <si>
    <t>Descrição do objeto previsto para contratação.</t>
  </si>
  <si>
    <t>O evento de risco incerto que, se ocorrer, afeta a realização dos objetivos da contratação.</t>
  </si>
  <si>
    <t>Condições que viabilizam a concretização de um evento de risco.</t>
  </si>
  <si>
    <t xml:space="preserve"> Identificação de quais são as consequências no caso da ocorrência do risco.</t>
  </si>
  <si>
    <t>5)</t>
  </si>
  <si>
    <r>
      <t xml:space="preserve">A avaliação da </t>
    </r>
    <r>
      <rPr>
        <b/>
        <sz val="9"/>
        <color theme="1"/>
        <rFont val="Arial"/>
        <family val="2"/>
      </rPr>
      <t>probabilidade</t>
    </r>
    <r>
      <rPr>
        <sz val="9"/>
        <color theme="1"/>
        <rFont val="Arial"/>
        <family val="2"/>
      </rPr>
      <t xml:space="preserve"> e do</t>
    </r>
    <r>
      <rPr>
        <b/>
        <sz val="9"/>
        <color theme="1"/>
        <rFont val="Arial"/>
        <family val="2"/>
      </rPr>
      <t xml:space="preserve"> impacto</t>
    </r>
    <r>
      <rPr>
        <sz val="9"/>
        <color theme="1"/>
        <rFont val="Arial"/>
        <family val="2"/>
      </rPr>
      <t xml:space="preserve"> deverá ser analisada em uma escala de 1 a 5, conforme definida na tabela abaixo:</t>
    </r>
  </si>
  <si>
    <t>Nível de Risco (6)    (P) x (I)</t>
  </si>
  <si>
    <t>Probabilidade (P)</t>
  </si>
  <si>
    <t>Impacto (I)</t>
  </si>
  <si>
    <t>ESCALA DE PROBABILIDADE</t>
  </si>
  <si>
    <t>Descritor</t>
  </si>
  <si>
    <t>Descrição</t>
  </si>
  <si>
    <t>Nível</t>
  </si>
  <si>
    <t>Muito Baixa</t>
  </si>
  <si>
    <t>Baixa</t>
  </si>
  <si>
    <t>Média</t>
  </si>
  <si>
    <t>Alta</t>
  </si>
  <si>
    <t>Muito Alta</t>
  </si>
  <si>
    <t>Evento esperado, de frequência reduzida, e com histórico de ocorrência parcialmente conhecido.</t>
  </si>
  <si>
    <t>Evento usual,  com histórico de ocorrência amplamente conhecido.</t>
  </si>
  <si>
    <t>Evento repetitivo e constante</t>
  </si>
  <si>
    <t>Evento extraordinário, sem histórico de ocorrência</t>
  </si>
  <si>
    <t>Evento casual e inesperado, muito embora raro, há histórico de sua ocorrência</t>
  </si>
  <si>
    <t>Muito Baixo</t>
  </si>
  <si>
    <t>Impacto insignificante nos objetivos.</t>
  </si>
  <si>
    <t>Impacto minimo nos objetivos.</t>
  </si>
  <si>
    <t>Impacto mediano nos objetivos, com possibilidades de recuperação.</t>
  </si>
  <si>
    <t>Impacto significatnte nos objetivos, com possibilidade remota de recuperação.</t>
  </si>
  <si>
    <t>Impacto máximo nos objetivos, sem possibilidade de recuperação.</t>
  </si>
  <si>
    <t>Baixo</t>
  </si>
  <si>
    <t>Médio</t>
  </si>
  <si>
    <t>Alto</t>
  </si>
  <si>
    <t>Muito Alto</t>
  </si>
  <si>
    <t>ESCALA DE IMPACTO</t>
  </si>
  <si>
    <t>6)</t>
  </si>
  <si>
    <t>Após o resultado do cálculo de probabilidade x impacto será obtido o nível do risco, que poderá ser classificado como baixo, médio, elevado e extermo, conforme tabela abaixo:</t>
  </si>
  <si>
    <t>NÍVEL DE RISCO</t>
  </si>
  <si>
    <t>1 - 2</t>
  </si>
  <si>
    <t>3 - 6</t>
  </si>
  <si>
    <t xml:space="preserve">8 - 12 </t>
  </si>
  <si>
    <t xml:space="preserve">15 - 25 </t>
  </si>
  <si>
    <t>Elevado</t>
  </si>
  <si>
    <t>Extremo</t>
  </si>
  <si>
    <t>7)</t>
  </si>
  <si>
    <t>8)</t>
  </si>
  <si>
    <t>Identificar o responsável ou responsáveis pela ação proposta</t>
  </si>
  <si>
    <t xml:space="preserve">Responsável (8)     </t>
  </si>
  <si>
    <t xml:space="preserve">Nome do Responsável pela Elaboração </t>
  </si>
  <si>
    <r>
      <t>Tratar o risco consiste em propor ações para</t>
    </r>
    <r>
      <rPr>
        <b/>
        <sz val="9"/>
        <color theme="1"/>
        <rFont val="Calibri"/>
        <family val="2"/>
        <scheme val="minor"/>
      </rPr>
      <t xml:space="preserve"> previnir/evitar</t>
    </r>
    <r>
      <rPr>
        <sz val="9"/>
        <color theme="1"/>
        <rFont val="Calibri"/>
        <family val="2"/>
        <scheme val="minor"/>
      </rPr>
      <t>,</t>
    </r>
    <r>
      <rPr>
        <b/>
        <sz val="9"/>
        <color theme="1"/>
        <rFont val="Calibri"/>
        <family val="2"/>
        <scheme val="minor"/>
      </rPr>
      <t xml:space="preserve"> transferir</t>
    </r>
    <r>
      <rPr>
        <sz val="9"/>
        <color theme="1"/>
        <rFont val="Calibri"/>
        <family val="2"/>
        <scheme val="minor"/>
      </rPr>
      <t>,</t>
    </r>
    <r>
      <rPr>
        <b/>
        <sz val="9"/>
        <color theme="1"/>
        <rFont val="Calibri"/>
        <family val="2"/>
        <scheme val="minor"/>
      </rPr>
      <t xml:space="preserve"> mitigar</t>
    </r>
    <r>
      <rPr>
        <sz val="9"/>
        <color theme="1"/>
        <rFont val="Calibri"/>
        <family val="2"/>
        <scheme val="minor"/>
      </rPr>
      <t xml:space="preserve"> ou </t>
    </r>
    <r>
      <rPr>
        <b/>
        <sz val="9"/>
        <color theme="1"/>
        <rFont val="Calibri"/>
        <family val="2"/>
        <scheme val="minor"/>
      </rPr>
      <t>aceitar o risco</t>
    </r>
    <r>
      <rPr>
        <sz val="9"/>
        <color theme="1"/>
        <rFont val="Calibri"/>
        <family val="2"/>
        <scheme val="minor"/>
      </rPr>
      <t>. Neste campo, deve-se descrever a ação/resposta mais adequada para o tratamento do risco identificado.</t>
    </r>
  </si>
  <si>
    <t>PLANEJAMENTO DA CONTRATAÇÃO</t>
  </si>
  <si>
    <t>Atraso na contratação dos serviços. Custos para a Administração.</t>
  </si>
  <si>
    <t>Descumprimento de formalidade legal.</t>
  </si>
  <si>
    <t>Publicar o contrato tão logo seja detectado a ausência de publicidade.</t>
  </si>
  <si>
    <t>Falta de publicidade do ato administrativo</t>
  </si>
  <si>
    <t>Designação de servidor sem capacidade técnica para desempenho da atividade</t>
  </si>
  <si>
    <t>Substituir fiscal não capacitado para a fiscalização do objeto contratado.</t>
  </si>
  <si>
    <t>Comprometimento dos resultados esperados. Falhas na fiscalização do contrato</t>
  </si>
  <si>
    <t>Prejuízo ao erário, responsabilização subsidiária da Administração.</t>
  </si>
  <si>
    <t>Aplicar sanções previstas no contrato.</t>
  </si>
  <si>
    <t>Falta de orçamento detalhado</t>
  </si>
  <si>
    <t>Levantamento incompleto de dados</t>
  </si>
  <si>
    <t>Aumento dos custos da obra</t>
  </si>
  <si>
    <t>Erro no projeto</t>
  </si>
  <si>
    <t xml:space="preserve">Falhas na equipe de projeto </t>
  </si>
  <si>
    <t xml:space="preserve">Suspensão ou anulação da licitação </t>
  </si>
  <si>
    <t>Prejuizo financeiro para a Administração</t>
  </si>
  <si>
    <t>Não pagamento de salários e benefícios correspondentes à CCT</t>
  </si>
  <si>
    <t>Dificuldades na obtenção de licenças e autorizações</t>
  </si>
  <si>
    <t>Demora na análise dos pedidos, exigências adicionais por parte dos órgãos competentes.</t>
  </si>
  <si>
    <t xml:space="preserve">Agilidade na tramitação dos processos, diálogo com os órgãos competentes </t>
  </si>
  <si>
    <t>Secretaria Municipal de Meio ambiente</t>
  </si>
  <si>
    <t>Busca por fontes alternativas de financiamento, renegociação de prazos</t>
  </si>
  <si>
    <t>Ausência de empresas licitantes</t>
  </si>
  <si>
    <t>Recursos contra a licitação</t>
  </si>
  <si>
    <t xml:space="preserve">Impugnação por parte de empresas participantes </t>
  </si>
  <si>
    <t>Atraso na assinatura do contrato, aumento de custos</t>
  </si>
  <si>
    <t>Fraude na licitação</t>
  </si>
  <si>
    <t>Prejuizos financeiro, anulação da licitação</t>
  </si>
  <si>
    <t>Atraso na contratação</t>
  </si>
  <si>
    <t>EXECUÇÃO DA CONTRATAÇÃO</t>
  </si>
  <si>
    <t>Baixa qualidade da obra</t>
  </si>
  <si>
    <t>Execução deficiente do serviço</t>
  </si>
  <si>
    <t>Descumprimento de leis trabalhistas. E precarização das relações de trabalho. Atrasando a resolução de conflitos. Desgaste da imagem do município.</t>
  </si>
  <si>
    <t xml:space="preserve">Exigir da empresa o cumprimento das leis trabalhistas. Fiscalizar o cumprimento do contrato. </t>
  </si>
  <si>
    <t xml:space="preserve">Prejuizo financeiro ao município </t>
  </si>
  <si>
    <t>Prejuízo ao erário. Aumento dos custos com a prestação do serviço por meio de reajuste de preços acima do mercado</t>
  </si>
  <si>
    <t>Gestores de Contratos.</t>
  </si>
  <si>
    <t>Falta de mobilização da empresa contratada, Intempéries climáticas, Dificuldades na obtenção de licenças</t>
  </si>
  <si>
    <t>Atraso no início da obra e o aumento de custos, causando prejuízo à comunidade</t>
  </si>
  <si>
    <t>Falta de medidas de segurança</t>
  </si>
  <si>
    <t>Materiais inadequados ou mão de obra incompetente,</t>
  </si>
  <si>
    <t>Prejuízos financeiros e necessidade de reparos.</t>
  </si>
  <si>
    <t>Fiscalização rigorosa da obra e testes de qualidade dos materiais.</t>
  </si>
  <si>
    <t>Fiscalização do Contrato</t>
  </si>
  <si>
    <t>Negociação com a empresa contratada e previsão de custos adicionais no orçamento.</t>
  </si>
  <si>
    <t xml:space="preserve">Atraso no inicio da obra </t>
  </si>
  <si>
    <t>Inadimplência da Empresa</t>
  </si>
  <si>
    <t xml:space="preserve">1º reuniao para tratar sobre o plano de fiscalização da obra. Contratação de equipe técnica especializada. Agilização da obtenção de licenças e autorizações. </t>
  </si>
  <si>
    <t>Gestores de contrato/Fiscalização do contrato</t>
  </si>
  <si>
    <t>Descumprimento de obrigações trabalhistas, previdenciárias e com FGTS na fase de contratação da despesa pública.</t>
  </si>
  <si>
    <t>Empresa com histórico de inadimplência, Falta de fiscalização por parte da Administração Pública, Má gestão da empresa contratada, Falta de clareza no contrato</t>
  </si>
  <si>
    <t>Prejuízos aos trabalhadores, Danos à imagem da Administração Pública, Processo judicial, Rescisão do contrato</t>
  </si>
  <si>
    <t xml:space="preserve">Atraso no cronograma da obra; Aumento dos custos da obra; Prejuízos à imagem da administração pública; Riscos de sanções por parte dos órgãos fiscalizadores; Queda na qualidade da obra; Dificuldades em atender às demandas da comunidade. </t>
  </si>
  <si>
    <t>Notificação da empresa, em caso de reincidência abrir processo administrativo para apuração dos fatos.</t>
  </si>
  <si>
    <t xml:space="preserve">Notificar a empresa contratada sobre o descumprimento das obrigações e dar um prazo para que ela regularize a situação. Aplicar as sanções cabíveis à empresa contratada, como multa, suspensão ou rescisão do contrato. Ajuizar ação judicial contra a empresa contratada para garantir o pagamento dos direitos dos trabalhadores. Exigir da empresa contratada a apresentação de certidões negativas de débitos trabalhistas, previdenciários e com FGTS. Incluir no contrato cláusulas específicas sobre as obrigações trabalhistas, previdenciárias e com FGTS da empresa contratada. Realizar a devida fiscalização do cumprimento das obrigações trabalhistas, previdenciárias e com FGTS por parte da empresa contratada. </t>
  </si>
  <si>
    <t>Falta de funcionários qualificados no mercado de trabalho; Dificuldade em atrair e reter profissionais devido à baixa remuneração; Migração de funcionários para outras regiões com melhores oportunidades;
Saída do profissional da obra por motivos de saúde, aposentadoria ou outros imprevistos.</t>
  </si>
  <si>
    <t>Não reposição de mão de obra em obras públicas</t>
  </si>
  <si>
    <t>Má gestão financeira; Falta de planejamento estratégico; Investimentos em projetos de alto risco; Aumento dos custos de produção; Queda na demanda por produtos ou serviços; Erros na precificação;
Atraso no recebimento de pagamentos de clientes. Crise econômica; Aumento das taxas de juros;  Mudanças na legislação;
Desastres naturais.</t>
  </si>
  <si>
    <t>Falência da empresa; Demissões em massa; Prejuízos para os credores; Dano à imagem da empresa; Dificuldades em obter crédito no futuro; Processos judiciais.</t>
  </si>
  <si>
    <t>Realizar um planejamento financeiro detalhado, Manter um bom relacionamento com os credores, Renegociar dívidas com os credores</t>
  </si>
  <si>
    <t>Acidente de trabalho durante a execução do contrato com a Administração Pública.</t>
  </si>
  <si>
    <t xml:space="preserve">Exigir da empresa contratada a apresentação de certidão negativa de débitos trabalhistas e previdenciários. Incluir no contrato cláusulas específicas sobre a responsabilidade da empresa em caso de acidente de trabalho. Realizar a devida fiscalização do cumprimento das normas de segurança do trabalho pela empresa contratada. </t>
  </si>
  <si>
    <t xml:space="preserve">Prejuízos aos trabalhadores como: Lesões corporais; Incapacidade para o trabalho; Perda de renda; Despesas com tratamento médico; Sofrimento moral.
Prejuízos à Administração Pública como: Atraso na execução do contrato; Aumento dos custos do contrato; Danos à imagem da Administração Pública; Processo judicial.
</t>
  </si>
  <si>
    <t>MATRIZ DE RISCOS DAS CONTRATAÇÕES</t>
  </si>
  <si>
    <t>Atraso na elaboração do Estudo Tecnico Preliminar</t>
  </si>
  <si>
    <t>Deficiencia na elaboração do Estudo Tecnico preliminar</t>
  </si>
  <si>
    <t>Secretaria de Planejamento</t>
  </si>
  <si>
    <t>Reunião prévia entre membros da Equipe de planejamento e o orgão demanadante</t>
  </si>
  <si>
    <t>Equipe de Planejamento</t>
  </si>
  <si>
    <t>Alta de demanda de projetos/ Equipe Tecnica insuficiente</t>
  </si>
  <si>
    <t>Projeto básico deficiente de informações e/ou detalhamento</t>
  </si>
  <si>
    <t>Atraso na elaboração do Projeto básico</t>
  </si>
  <si>
    <t>Manter constante acompanhamento e fiscalização da realização das etapas que envolvem a elaboração do projeto básico</t>
  </si>
  <si>
    <t xml:space="preserve">Falta de recursos financeiros </t>
  </si>
  <si>
    <t>Cortes no orçamento publico, imprevistos</t>
  </si>
  <si>
    <t>Atraso na conclusão da fase interna da licitação</t>
  </si>
  <si>
    <t>Secretaria municipal de Fazenda e Secretaria de Planejamento</t>
  </si>
  <si>
    <t>Possibilidade de paralisação de obra por necessidade de celebração de aditivos contratuais</t>
  </si>
  <si>
    <t>Retrabalho e deficiencia no orçamento estimativo da obra</t>
  </si>
  <si>
    <t>Fiscalização dos projetos executivos elaborado por empresa tecnica contratada paar este fim/ Capacitação da Equipe tecnica</t>
  </si>
  <si>
    <t>1.1</t>
  </si>
  <si>
    <t>1.2</t>
  </si>
  <si>
    <t>1.3</t>
  </si>
  <si>
    <t>1.4</t>
  </si>
  <si>
    <t>1.5</t>
  </si>
  <si>
    <t>PROCESSO DE CONTRATAÇÃO</t>
  </si>
  <si>
    <t>Falta de clareza quanto a demanda a ser desenvolvida ; Não realização de ampla pesquisa de mercado durante o ETP</t>
  </si>
  <si>
    <t>Restrição de competitividade, impugnação do edital,Falhas no projeto básico/executivo</t>
  </si>
  <si>
    <t>Agente de contratação</t>
  </si>
  <si>
    <t>Agente de contratação; Secretaria de Planejamento</t>
  </si>
  <si>
    <t>2.1</t>
  </si>
  <si>
    <t>2.2</t>
  </si>
  <si>
    <t>2.3</t>
  </si>
  <si>
    <t>Contratação de profissionais especializados em licitações para evitar falhas e minimizar os riscos. Adoção de boas práticas de gestão de riscos contribuindo para a condução de licitações mais eficientes e transparentes; Definição de critérios de seleção de fornecedores com respaldo na jurisprudencia dos orgãos de controle; verificação do teor de impugnações e recursos em contratação similares;Revisar os documentos quem compoem o instrumento convocatorio</t>
  </si>
  <si>
    <t>Licitação deserta e/ou fracassada, necessidade de refazê-la</t>
  </si>
  <si>
    <t>Ampliação da divulgação da licitação, revisão dos critérios de seleção; revisão do projeto básico</t>
  </si>
  <si>
    <t>Falha no projeto básico/executivo; Orçamento estimativo deficiente; Alta exigencias editalicias; Baixa divulgação do Edital</t>
  </si>
  <si>
    <t>Assessoria Jurídica especializada, análise criteriosa dos recursos; verificação do teor de recursos em contratação similare</t>
  </si>
  <si>
    <t>Agente de contratação; Procuradoria Juridica municipal</t>
  </si>
  <si>
    <t>2.4</t>
  </si>
  <si>
    <t>Conluio entre empresas, falsificação de documentos</t>
  </si>
  <si>
    <t>Rigor na análise das propostas e documentos de habilitação</t>
  </si>
  <si>
    <t>2.5</t>
  </si>
  <si>
    <t xml:space="preserve"> Recusa do vencedor em assinar o contrato</t>
  </si>
  <si>
    <t>Reabertura do certame e volta de fases na licitação para convocação do fornecedor mais bem classificado; abrir processo de sanção.</t>
  </si>
  <si>
    <t>Recursos administrativos da contratação</t>
  </si>
  <si>
    <t>2.6</t>
  </si>
  <si>
    <t>2.7</t>
  </si>
  <si>
    <t>3.1</t>
  </si>
  <si>
    <t>3.2</t>
  </si>
  <si>
    <t>3.3</t>
  </si>
  <si>
    <t>Deficiencia na definição do fiscal de contrato</t>
  </si>
  <si>
    <t>Secretaria de Infraestrutura</t>
  </si>
  <si>
    <t>3.4</t>
  </si>
  <si>
    <t>3.5</t>
  </si>
  <si>
    <t>3.6</t>
  </si>
  <si>
    <t>3.7</t>
  </si>
  <si>
    <t>3.8</t>
  </si>
  <si>
    <t>3.9</t>
  </si>
  <si>
    <t>3.10</t>
  </si>
  <si>
    <t>Empresa Contratada/Fiscal do contrato</t>
  </si>
  <si>
    <t>Empresa contratada/Gestores de Contratos.</t>
  </si>
  <si>
    <t>Execução em desacordo com o contrato;projeto executivo deficiente;</t>
  </si>
  <si>
    <t>Prorrogação não vantajosa; Pagamentos indevidos por serviços parcialmente executados ou não executados</t>
  </si>
  <si>
    <t>Negociar junto à contratada, preços mais vantajosos. Não sendo possível, abertura de novo processo licitatório; fiscalização rigorosas na elaboração de medições</t>
  </si>
  <si>
    <t>Gestores de Contratos/ Fiscais de contrato</t>
  </si>
  <si>
    <t>Nossa Senhora do Socorro/SE, ____/_____/__________</t>
  </si>
  <si>
    <t>Chuvas acima da média; greve de funcionarios; fatos previsiveis ou imprevisiveis de conseuqencia incalculavel</t>
  </si>
  <si>
    <t>Prejuízos financeiros para a Prefeitura e ou empresa</t>
  </si>
  <si>
    <t>Gestor de contrato</t>
  </si>
  <si>
    <t>OBJETO: “EXECUÇÃO DE OBRA REMANESCENTE E SERVIÇOS PARA IMPLANTAÇÃO DE UMA CRECHE TIPO2- PROINFÂNCIA, LOCALIZADA NO CONJUNTO PARQUE DOS FARÓIS EM NOSSA SENHORA DO SOCORRO/SE”.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</si>
</sst>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\(\1\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1" xfId="0" applyBorder="1"/>
    <xf numFmtId="0" fontId="4" fillId="0" borderId="0" xfId="0" applyFont="1"/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64" fontId="5" fillId="0" borderId="0" xfId="0" applyNumberFormat="1" applyFont="1"/>
    <xf numFmtId="49" fontId="5" fillId="0" borderId="0" xfId="1" applyNumberFormat="1" applyFont="1" applyFill="1" applyBorder="1"/>
    <xf numFmtId="49" fontId="3" fillId="0" borderId="1" xfId="1" applyNumberFormat="1" applyFont="1" applyBorder="1"/>
    <xf numFmtId="0" fontId="3" fillId="0" borderId="1" xfId="0" applyFont="1" applyBorder="1"/>
    <xf numFmtId="0" fontId="0" fillId="0" borderId="5" xfId="0" applyBorder="1"/>
    <xf numFmtId="0" fontId="2" fillId="0" borderId="0" xfId="0" applyFont="1"/>
    <xf numFmtId="0" fontId="6" fillId="0" borderId="4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/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12" fillId="0" borderId="6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1545772</xdr:colOff>
      <xdr:row>0</xdr:row>
      <xdr:rowOff>0</xdr:rowOff>
    </xdr:from>
    <xdr:to>
      <xdr:col>5</xdr:col>
      <xdr:colOff>480332</xdr:colOff>
      <xdr:row>0</xdr:row>
      <xdr:rowOff>1122589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803C45C9-5E9F-9410-BE89-0470D3E8C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2829" y="0"/>
          <a:ext cx="1122589" cy="112258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tabSelected="1" view="pageLayout" zoomScale="70" zoomScaleNormal="100" zoomScalePageLayoutView="70" workbookViewId="0">
      <selection activeCell="B2" sqref="B2:J2"/>
    </sheetView>
  </sheetViews>
  <sheetFormatPr defaultRowHeight="15" x14ac:dyDescent="0.25"/>
  <cols>
    <col min="1" max="1" width="4" customWidth="1"/>
    <col min="2" max="2" width="18.28515625" customWidth="1"/>
    <col min="3" max="3" width="19.7109375" customWidth="1"/>
    <col min="4" max="4" width="24.28515625" customWidth="1"/>
    <col min="5" max="5" width="30.5703125" customWidth="1"/>
    <col min="6" max="6" width="9.140625" customWidth="1"/>
    <col min="7" max="7" width="9" customWidth="1"/>
    <col min="8" max="8" width="10.85546875" customWidth="1"/>
    <col min="9" max="9" width="29.28515625" customWidth="1"/>
    <col min="10" max="10" width="19.28515625" customWidth="1"/>
  </cols>
  <sheetData>
    <row r="1" spans="1:10" ht="93.6" customHeight="1" x14ac:dyDescent="0.3">
      <c r="B1" s="25"/>
      <c r="C1" s="25"/>
      <c r="D1" s="25"/>
      <c r="E1" s="25"/>
      <c r="F1" s="25"/>
      <c r="G1" s="25"/>
      <c r="H1" s="25"/>
      <c r="I1" s="25"/>
      <c r="J1" s="25"/>
    </row>
    <row r="2" spans="1:10" ht="43.15" customHeight="1" x14ac:dyDescent="0.25">
      <c r="B2" s="26" t="s">
        <v>192</v>
      </c>
      <c r="C2" s="26"/>
      <c r="D2" s="26"/>
      <c r="E2" s="26"/>
      <c r="F2" s="26"/>
      <c r="G2" s="26"/>
      <c r="H2" s="26"/>
      <c r="I2" s="26"/>
      <c r="J2" s="26"/>
    </row>
    <row r="3" spans="1:10" ht="18.75" x14ac:dyDescent="0.3">
      <c r="B3" s="34" t="s">
        <v>125</v>
      </c>
      <c r="C3" s="34"/>
      <c r="D3" s="34"/>
      <c r="E3" s="34"/>
      <c r="F3" s="34"/>
      <c r="G3" s="34"/>
      <c r="H3" s="34"/>
      <c r="I3" s="34"/>
      <c r="J3" s="34"/>
    </row>
    <row r="4" spans="1:10" x14ac:dyDescent="0.25">
      <c r="B4" s="35" t="s">
        <v>0</v>
      </c>
      <c r="C4" s="35"/>
      <c r="D4" s="35"/>
      <c r="E4" s="35"/>
      <c r="F4" s="35" t="s">
        <v>1</v>
      </c>
      <c r="G4" s="35"/>
      <c r="H4" s="35"/>
      <c r="I4" s="35" t="s">
        <v>6</v>
      </c>
      <c r="J4" s="35"/>
    </row>
    <row r="5" spans="1:10" s="5" customFormat="1" ht="36" x14ac:dyDescent="0.25">
      <c r="B5" s="6" t="s">
        <v>5</v>
      </c>
      <c r="C5" s="6" t="s">
        <v>4</v>
      </c>
      <c r="D5" s="6" t="s">
        <v>3</v>
      </c>
      <c r="E5" s="6" t="s">
        <v>2</v>
      </c>
      <c r="F5" s="4" t="s">
        <v>19</v>
      </c>
      <c r="G5" s="4" t="s">
        <v>20</v>
      </c>
      <c r="H5" s="4" t="s">
        <v>18</v>
      </c>
      <c r="I5" s="6" t="s">
        <v>7</v>
      </c>
      <c r="J5" s="7" t="s">
        <v>58</v>
      </c>
    </row>
    <row r="6" spans="1:10" s="5" customFormat="1" ht="39" customHeight="1" x14ac:dyDescent="0.25">
      <c r="A6" s="23">
        <v>1</v>
      </c>
      <c r="B6" s="20" t="s">
        <v>61</v>
      </c>
      <c r="C6" s="21"/>
      <c r="D6" s="21"/>
      <c r="E6" s="21"/>
      <c r="F6" s="22"/>
      <c r="G6" s="22"/>
      <c r="H6" s="22"/>
      <c r="I6" s="21"/>
      <c r="J6" s="21"/>
    </row>
    <row r="7" spans="1:10" ht="84.6" customHeight="1" x14ac:dyDescent="0.25">
      <c r="A7" s="1" t="s">
        <v>142</v>
      </c>
      <c r="B7" s="20"/>
      <c r="C7" s="21" t="s">
        <v>127</v>
      </c>
      <c r="D7" s="21" t="s">
        <v>148</v>
      </c>
      <c r="E7" s="21" t="s">
        <v>126</v>
      </c>
      <c r="F7" s="22">
        <v>1</v>
      </c>
      <c r="G7" s="22">
        <v>3</v>
      </c>
      <c r="H7" s="22">
        <f>F7*G7</f>
        <v>3</v>
      </c>
      <c r="I7" s="21" t="s">
        <v>129</v>
      </c>
      <c r="J7" s="21" t="s">
        <v>130</v>
      </c>
    </row>
    <row r="8" spans="1:10" ht="77.45" customHeight="1" x14ac:dyDescent="0.25">
      <c r="A8" s="1" t="s">
        <v>142</v>
      </c>
      <c r="B8" s="20"/>
      <c r="C8" s="21" t="s">
        <v>132</v>
      </c>
      <c r="D8" s="21" t="s">
        <v>131</v>
      </c>
      <c r="E8" s="21" t="s">
        <v>133</v>
      </c>
      <c r="F8" s="22">
        <v>2</v>
      </c>
      <c r="G8" s="22">
        <v>2</v>
      </c>
      <c r="H8" s="22">
        <f>F8*G8</f>
        <v>4</v>
      </c>
      <c r="I8" s="21" t="s">
        <v>134</v>
      </c>
      <c r="J8" s="21" t="s">
        <v>128</v>
      </c>
    </row>
    <row r="9" spans="1:10" ht="60" x14ac:dyDescent="0.25">
      <c r="A9" s="1" t="s">
        <v>143</v>
      </c>
      <c r="B9" s="22"/>
      <c r="C9" s="21" t="s">
        <v>135</v>
      </c>
      <c r="D9" s="21" t="s">
        <v>136</v>
      </c>
      <c r="E9" s="21" t="s">
        <v>137</v>
      </c>
      <c r="F9" s="22">
        <v>2</v>
      </c>
      <c r="G9" s="22">
        <v>4</v>
      </c>
      <c r="H9" s="22">
        <f t="shared" ref="H9:H17" si="0">F9*G9</f>
        <v>8</v>
      </c>
      <c r="I9" s="21" t="s">
        <v>83</v>
      </c>
      <c r="J9" s="21" t="s">
        <v>138</v>
      </c>
    </row>
    <row r="10" spans="1:10" ht="89.45" customHeight="1" x14ac:dyDescent="0.25">
      <c r="A10" s="1" t="s">
        <v>144</v>
      </c>
      <c r="B10" s="22"/>
      <c r="C10" s="21" t="s">
        <v>71</v>
      </c>
      <c r="D10" s="21" t="s">
        <v>72</v>
      </c>
      <c r="E10" s="21" t="s">
        <v>139</v>
      </c>
      <c r="F10" s="22">
        <v>2</v>
      </c>
      <c r="G10" s="22">
        <v>2</v>
      </c>
      <c r="H10" s="22">
        <f t="shared" si="0"/>
        <v>4</v>
      </c>
      <c r="I10" s="21" t="s">
        <v>141</v>
      </c>
      <c r="J10" s="21" t="s">
        <v>128</v>
      </c>
    </row>
    <row r="11" spans="1:10" ht="75" x14ac:dyDescent="0.25">
      <c r="A11" s="1" t="s">
        <v>145</v>
      </c>
      <c r="B11" s="22"/>
      <c r="C11" s="21" t="s">
        <v>74</v>
      </c>
      <c r="D11" s="21" t="s">
        <v>75</v>
      </c>
      <c r="E11" s="21" t="s">
        <v>140</v>
      </c>
      <c r="F11" s="22">
        <v>2</v>
      </c>
      <c r="G11" s="22">
        <v>2</v>
      </c>
      <c r="H11" s="22">
        <f t="shared" si="0"/>
        <v>4</v>
      </c>
      <c r="I11" s="21" t="s">
        <v>141</v>
      </c>
      <c r="J11" s="21" t="s">
        <v>128</v>
      </c>
    </row>
    <row r="12" spans="1:10" ht="83.45" customHeight="1" x14ac:dyDescent="0.25">
      <c r="A12" s="1" t="s">
        <v>146</v>
      </c>
      <c r="B12" s="22"/>
      <c r="C12" s="21" t="s">
        <v>79</v>
      </c>
      <c r="D12" s="21" t="s">
        <v>80</v>
      </c>
      <c r="E12" s="21" t="s">
        <v>137</v>
      </c>
      <c r="F12" s="22">
        <v>3</v>
      </c>
      <c r="G12" s="22">
        <v>4</v>
      </c>
      <c r="H12" s="22">
        <f t="shared" si="0"/>
        <v>12</v>
      </c>
      <c r="I12" s="21" t="s">
        <v>81</v>
      </c>
      <c r="J12" s="21" t="s">
        <v>82</v>
      </c>
    </row>
    <row r="13" spans="1:10" ht="30" x14ac:dyDescent="0.25">
      <c r="A13" s="23">
        <v>2</v>
      </c>
      <c r="B13" s="20" t="s">
        <v>147</v>
      </c>
      <c r="C13" s="21"/>
      <c r="D13" s="21"/>
      <c r="E13" s="21"/>
      <c r="F13" s="22"/>
      <c r="G13" s="22"/>
      <c r="H13" s="22"/>
      <c r="I13" s="21"/>
      <c r="J13" s="21"/>
    </row>
    <row r="14" spans="1:10" ht="237.6" customHeight="1" x14ac:dyDescent="0.25">
      <c r="A14" s="23" t="s">
        <v>152</v>
      </c>
      <c r="B14" s="20"/>
      <c r="C14" s="21" t="s">
        <v>76</v>
      </c>
      <c r="D14" s="21" t="s">
        <v>149</v>
      </c>
      <c r="E14" s="21" t="s">
        <v>77</v>
      </c>
      <c r="F14" s="22">
        <v>3</v>
      </c>
      <c r="G14" s="22">
        <v>4</v>
      </c>
      <c r="H14" s="22">
        <f t="shared" si="0"/>
        <v>12</v>
      </c>
      <c r="I14" s="21" t="s">
        <v>155</v>
      </c>
      <c r="J14" s="21" t="s">
        <v>151</v>
      </c>
    </row>
    <row r="15" spans="1:10" ht="90" x14ac:dyDescent="0.25">
      <c r="A15" s="23" t="s">
        <v>153</v>
      </c>
      <c r="B15" s="22"/>
      <c r="C15" s="21" t="s">
        <v>84</v>
      </c>
      <c r="D15" s="21" t="s">
        <v>158</v>
      </c>
      <c r="E15" s="21" t="s">
        <v>156</v>
      </c>
      <c r="F15" s="22">
        <v>4</v>
      </c>
      <c r="G15" s="22">
        <v>3</v>
      </c>
      <c r="H15" s="22">
        <f t="shared" si="0"/>
        <v>12</v>
      </c>
      <c r="I15" s="21" t="s">
        <v>157</v>
      </c>
      <c r="J15" s="21" t="s">
        <v>151</v>
      </c>
    </row>
    <row r="16" spans="1:10" ht="72.599999999999994" customHeight="1" x14ac:dyDescent="0.25">
      <c r="A16" s="23" t="s">
        <v>154</v>
      </c>
      <c r="B16" s="22"/>
      <c r="C16" s="21" t="s">
        <v>85</v>
      </c>
      <c r="D16" s="21" t="s">
        <v>86</v>
      </c>
      <c r="E16" s="21" t="s">
        <v>87</v>
      </c>
      <c r="F16" s="22">
        <v>2</v>
      </c>
      <c r="G16" s="22">
        <v>4</v>
      </c>
      <c r="H16" s="22">
        <f t="shared" si="0"/>
        <v>8</v>
      </c>
      <c r="I16" s="21" t="s">
        <v>159</v>
      </c>
      <c r="J16" s="21" t="s">
        <v>160</v>
      </c>
    </row>
    <row r="17" spans="1:10" ht="72.599999999999994" customHeight="1" x14ac:dyDescent="0.25">
      <c r="A17" s="23" t="s">
        <v>161</v>
      </c>
      <c r="B17" s="22"/>
      <c r="C17" s="21" t="s">
        <v>88</v>
      </c>
      <c r="D17" s="21" t="s">
        <v>162</v>
      </c>
      <c r="E17" s="21" t="s">
        <v>89</v>
      </c>
      <c r="F17" s="22">
        <v>2</v>
      </c>
      <c r="G17" s="22">
        <v>4</v>
      </c>
      <c r="H17" s="22">
        <f t="shared" si="0"/>
        <v>8</v>
      </c>
      <c r="I17" s="21" t="s">
        <v>163</v>
      </c>
      <c r="J17" s="21" t="s">
        <v>160</v>
      </c>
    </row>
    <row r="18" spans="1:10" ht="72.599999999999994" customHeight="1" x14ac:dyDescent="0.25">
      <c r="A18" s="23" t="s">
        <v>164</v>
      </c>
      <c r="B18" s="22"/>
      <c r="C18" s="21" t="s">
        <v>90</v>
      </c>
      <c r="D18" s="21" t="s">
        <v>165</v>
      </c>
      <c r="E18" s="21" t="s">
        <v>62</v>
      </c>
      <c r="F18" s="22">
        <v>2</v>
      </c>
      <c r="G18" s="22">
        <v>4</v>
      </c>
      <c r="H18" s="22">
        <f>F18*G18</f>
        <v>8</v>
      </c>
      <c r="I18" s="21" t="s">
        <v>166</v>
      </c>
      <c r="J18" s="21" t="s">
        <v>160</v>
      </c>
    </row>
    <row r="19" spans="1:10" ht="73.150000000000006" customHeight="1" x14ac:dyDescent="0.25">
      <c r="A19" s="23" t="s">
        <v>168</v>
      </c>
      <c r="B19" s="22"/>
      <c r="C19" s="21" t="s">
        <v>167</v>
      </c>
      <c r="D19" s="21" t="s">
        <v>65</v>
      </c>
      <c r="E19" s="21" t="s">
        <v>63</v>
      </c>
      <c r="F19" s="22">
        <v>3</v>
      </c>
      <c r="G19" s="22">
        <v>4</v>
      </c>
      <c r="H19" s="22">
        <f t="shared" ref="H19:H26" si="1">F19*G19</f>
        <v>12</v>
      </c>
      <c r="I19" s="21" t="s">
        <v>64</v>
      </c>
      <c r="J19" s="21" t="s">
        <v>150</v>
      </c>
    </row>
    <row r="20" spans="1:10" ht="69" customHeight="1" x14ac:dyDescent="0.25">
      <c r="A20" s="23" t="s">
        <v>169</v>
      </c>
      <c r="B20" s="22"/>
      <c r="C20" s="21" t="s">
        <v>173</v>
      </c>
      <c r="D20" s="21" t="s">
        <v>66</v>
      </c>
      <c r="E20" s="21" t="s">
        <v>68</v>
      </c>
      <c r="F20" s="22">
        <v>3</v>
      </c>
      <c r="G20" s="22">
        <v>4</v>
      </c>
      <c r="H20" s="22">
        <f t="shared" si="1"/>
        <v>12</v>
      </c>
      <c r="I20" s="21" t="s">
        <v>67</v>
      </c>
      <c r="J20" s="21" t="s">
        <v>174</v>
      </c>
    </row>
    <row r="21" spans="1:10" ht="60" customHeight="1" x14ac:dyDescent="0.25">
      <c r="A21" s="23">
        <v>3</v>
      </c>
      <c r="B21" s="20" t="s">
        <v>91</v>
      </c>
      <c r="C21" s="21"/>
      <c r="D21" s="21"/>
      <c r="E21" s="21"/>
      <c r="F21" s="22"/>
      <c r="G21" s="22"/>
      <c r="H21" s="22"/>
      <c r="I21" s="21"/>
      <c r="J21" s="21"/>
    </row>
    <row r="22" spans="1:10" ht="60" customHeight="1" x14ac:dyDescent="0.25">
      <c r="A22" s="1" t="s">
        <v>170</v>
      </c>
      <c r="B22" s="20"/>
      <c r="C22" s="21" t="s">
        <v>93</v>
      </c>
      <c r="D22" s="21" t="s">
        <v>184</v>
      </c>
      <c r="E22" s="21" t="s">
        <v>69</v>
      </c>
      <c r="F22" s="22">
        <v>3</v>
      </c>
      <c r="G22" s="22">
        <v>4</v>
      </c>
      <c r="H22" s="22">
        <f t="shared" ref="H22" si="2">F22*G22</f>
        <v>12</v>
      </c>
      <c r="I22" s="21" t="s">
        <v>70</v>
      </c>
      <c r="J22" s="21" t="s">
        <v>98</v>
      </c>
    </row>
    <row r="23" spans="1:10" ht="105" x14ac:dyDescent="0.25">
      <c r="A23" s="1" t="s">
        <v>171</v>
      </c>
      <c r="B23" s="22"/>
      <c r="C23" s="21" t="s">
        <v>78</v>
      </c>
      <c r="D23" s="21" t="s">
        <v>112</v>
      </c>
      <c r="E23" s="21" t="s">
        <v>94</v>
      </c>
      <c r="F23" s="22">
        <v>3</v>
      </c>
      <c r="G23" s="22">
        <v>4</v>
      </c>
      <c r="H23" s="22">
        <f t="shared" si="1"/>
        <v>12</v>
      </c>
      <c r="I23" s="21" t="s">
        <v>95</v>
      </c>
      <c r="J23" s="21" t="s">
        <v>98</v>
      </c>
    </row>
    <row r="24" spans="1:10" ht="408.6" customHeight="1" x14ac:dyDescent="0.25">
      <c r="A24" s="1" t="s">
        <v>172</v>
      </c>
      <c r="B24" s="22"/>
      <c r="C24" s="21" t="s">
        <v>111</v>
      </c>
      <c r="D24" s="21" t="s">
        <v>112</v>
      </c>
      <c r="E24" s="21" t="s">
        <v>113</v>
      </c>
      <c r="F24" s="22">
        <v>3</v>
      </c>
      <c r="G24" s="22">
        <v>4</v>
      </c>
      <c r="H24" s="22">
        <f t="shared" si="1"/>
        <v>12</v>
      </c>
      <c r="I24" s="21" t="s">
        <v>116</v>
      </c>
      <c r="J24" s="21" t="s">
        <v>98</v>
      </c>
    </row>
    <row r="25" spans="1:10" ht="195" x14ac:dyDescent="0.25">
      <c r="A25" s="1" t="s">
        <v>175</v>
      </c>
      <c r="B25" s="22"/>
      <c r="C25" s="21" t="s">
        <v>118</v>
      </c>
      <c r="D25" s="21" t="s">
        <v>117</v>
      </c>
      <c r="E25" s="21" t="s">
        <v>114</v>
      </c>
      <c r="F25" s="22">
        <v>3</v>
      </c>
      <c r="G25" s="22">
        <v>4</v>
      </c>
      <c r="H25" s="22">
        <f t="shared" si="1"/>
        <v>12</v>
      </c>
      <c r="I25" s="21" t="s">
        <v>115</v>
      </c>
      <c r="J25" s="21" t="s">
        <v>105</v>
      </c>
    </row>
    <row r="26" spans="1:10" ht="72" customHeight="1" x14ac:dyDescent="0.25">
      <c r="A26" s="1" t="s">
        <v>176</v>
      </c>
      <c r="B26" s="22"/>
      <c r="C26" s="21" t="s">
        <v>96</v>
      </c>
      <c r="D26" s="21" t="s">
        <v>185</v>
      </c>
      <c r="E26" s="21" t="s">
        <v>97</v>
      </c>
      <c r="F26" s="22">
        <v>2</v>
      </c>
      <c r="G26" s="22">
        <v>4</v>
      </c>
      <c r="H26" s="22">
        <f t="shared" si="1"/>
        <v>8</v>
      </c>
      <c r="I26" s="21" t="s">
        <v>186</v>
      </c>
      <c r="J26" s="21" t="s">
        <v>187</v>
      </c>
    </row>
    <row r="27" spans="1:10" ht="255" x14ac:dyDescent="0.25">
      <c r="A27" s="1" t="s">
        <v>177</v>
      </c>
      <c r="B27" s="22"/>
      <c r="C27" s="21" t="s">
        <v>108</v>
      </c>
      <c r="D27" s="21" t="s">
        <v>119</v>
      </c>
      <c r="E27" s="21" t="s">
        <v>120</v>
      </c>
      <c r="F27" s="22">
        <v>3</v>
      </c>
      <c r="G27" s="22">
        <v>4</v>
      </c>
      <c r="H27" s="22">
        <f>F27*G27</f>
        <v>12</v>
      </c>
      <c r="I27" s="21" t="s">
        <v>121</v>
      </c>
      <c r="J27" s="21" t="s">
        <v>183</v>
      </c>
    </row>
    <row r="28" spans="1:10" ht="105.6" customHeight="1" x14ac:dyDescent="0.25">
      <c r="A28" s="1" t="s">
        <v>178</v>
      </c>
      <c r="B28" s="22"/>
      <c r="C28" s="21" t="s">
        <v>107</v>
      </c>
      <c r="D28" s="21" t="s">
        <v>99</v>
      </c>
      <c r="E28" s="21" t="s">
        <v>100</v>
      </c>
      <c r="F28" s="22">
        <v>2</v>
      </c>
      <c r="G28" s="22">
        <v>3</v>
      </c>
      <c r="H28" s="22">
        <f>F28*G28</f>
        <v>6</v>
      </c>
      <c r="I28" s="21" t="s">
        <v>109</v>
      </c>
      <c r="J28" s="21" t="s">
        <v>110</v>
      </c>
    </row>
    <row r="29" spans="1:10" ht="213" customHeight="1" x14ac:dyDescent="0.25">
      <c r="A29" s="1" t="s">
        <v>179</v>
      </c>
      <c r="B29" s="22"/>
      <c r="C29" s="21" t="s">
        <v>122</v>
      </c>
      <c r="D29" s="21" t="s">
        <v>101</v>
      </c>
      <c r="E29" s="21" t="s">
        <v>124</v>
      </c>
      <c r="F29" s="22">
        <v>2</v>
      </c>
      <c r="G29" s="22">
        <v>4</v>
      </c>
      <c r="H29" s="22">
        <f>F29*G29</f>
        <v>8</v>
      </c>
      <c r="I29" s="21" t="s">
        <v>123</v>
      </c>
      <c r="J29" s="21" t="s">
        <v>182</v>
      </c>
    </row>
    <row r="30" spans="1:10" ht="42.6" customHeight="1" x14ac:dyDescent="0.25">
      <c r="A30" s="1" t="s">
        <v>180</v>
      </c>
      <c r="B30" s="22"/>
      <c r="C30" s="21" t="s">
        <v>92</v>
      </c>
      <c r="D30" s="21" t="s">
        <v>102</v>
      </c>
      <c r="E30" s="21" t="s">
        <v>103</v>
      </c>
      <c r="F30" s="21">
        <v>3</v>
      </c>
      <c r="G30" s="21">
        <v>4</v>
      </c>
      <c r="H30" s="21">
        <f>F30*G30</f>
        <v>12</v>
      </c>
      <c r="I30" s="21" t="s">
        <v>104</v>
      </c>
      <c r="J30" s="21" t="s">
        <v>105</v>
      </c>
    </row>
    <row r="31" spans="1:10" ht="94.9" customHeight="1" x14ac:dyDescent="0.25">
      <c r="A31" s="1" t="s">
        <v>181</v>
      </c>
      <c r="B31" s="22"/>
      <c r="C31" s="21" t="s">
        <v>73</v>
      </c>
      <c r="D31" s="21" t="s">
        <v>189</v>
      </c>
      <c r="E31" s="21" t="s">
        <v>190</v>
      </c>
      <c r="F31" s="21">
        <v>3</v>
      </c>
      <c r="G31" s="21">
        <v>4</v>
      </c>
      <c r="H31" s="21">
        <f>F31*G31</f>
        <v>12</v>
      </c>
      <c r="I31" s="21" t="s">
        <v>106</v>
      </c>
      <c r="J31" s="21" t="s">
        <v>191</v>
      </c>
    </row>
    <row r="33" spans="1:10" x14ac:dyDescent="0.25">
      <c r="A33" s="13" t="s">
        <v>8</v>
      </c>
      <c r="B33" s="2" t="s">
        <v>12</v>
      </c>
      <c r="C33" s="3"/>
      <c r="D33" s="3"/>
      <c r="E33" s="3"/>
    </row>
    <row r="34" spans="1:10" x14ac:dyDescent="0.25">
      <c r="A34" s="3" t="s">
        <v>9</v>
      </c>
      <c r="B34" s="2" t="s">
        <v>13</v>
      </c>
      <c r="C34" s="3"/>
      <c r="D34" s="3"/>
      <c r="E34" s="3"/>
    </row>
    <row r="35" spans="1:10" x14ac:dyDescent="0.25">
      <c r="A35" s="3" t="s">
        <v>10</v>
      </c>
      <c r="B35" s="2" t="s">
        <v>14</v>
      </c>
      <c r="C35" s="3"/>
      <c r="D35" s="3"/>
      <c r="E35" s="3"/>
    </row>
    <row r="36" spans="1:10" x14ac:dyDescent="0.25">
      <c r="A36" s="3" t="s">
        <v>11</v>
      </c>
      <c r="B36" s="2" t="s">
        <v>15</v>
      </c>
      <c r="C36" s="3"/>
      <c r="D36" s="3"/>
      <c r="E36" s="3"/>
    </row>
    <row r="37" spans="1:10" x14ac:dyDescent="0.25">
      <c r="A37" s="3" t="s">
        <v>16</v>
      </c>
      <c r="B37" s="2" t="s">
        <v>17</v>
      </c>
    </row>
    <row r="38" spans="1:10" x14ac:dyDescent="0.25">
      <c r="A38" s="3"/>
      <c r="B38" s="2"/>
    </row>
    <row r="40" spans="1:10" x14ac:dyDescent="0.25">
      <c r="B40" s="36" t="s">
        <v>21</v>
      </c>
      <c r="C40" s="37"/>
      <c r="D40" s="37"/>
      <c r="E40" s="38"/>
      <c r="G40" s="27" t="s">
        <v>45</v>
      </c>
      <c r="H40" s="27"/>
      <c r="I40" s="27"/>
      <c r="J40" s="27"/>
    </row>
    <row r="41" spans="1:10" ht="15" customHeight="1" x14ac:dyDescent="0.25">
      <c r="B41" s="9" t="s">
        <v>22</v>
      </c>
      <c r="C41" s="30" t="s">
        <v>23</v>
      </c>
      <c r="D41" s="31"/>
      <c r="E41" s="8" t="s">
        <v>24</v>
      </c>
      <c r="G41" s="28" t="s">
        <v>22</v>
      </c>
      <c r="H41" s="28"/>
      <c r="I41" s="19" t="s">
        <v>23</v>
      </c>
      <c r="J41" s="19" t="s">
        <v>24</v>
      </c>
    </row>
    <row r="42" spans="1:10" ht="24.6" customHeight="1" x14ac:dyDescent="0.25">
      <c r="B42" s="10" t="s">
        <v>25</v>
      </c>
      <c r="C42" s="32" t="s">
        <v>33</v>
      </c>
      <c r="D42" s="33"/>
      <c r="E42" s="12">
        <v>1</v>
      </c>
      <c r="G42" s="29" t="s">
        <v>35</v>
      </c>
      <c r="H42" s="29"/>
      <c r="I42" s="11" t="s">
        <v>36</v>
      </c>
      <c r="J42" s="12">
        <v>1</v>
      </c>
    </row>
    <row r="43" spans="1:10" ht="23.25" customHeight="1" x14ac:dyDescent="0.25">
      <c r="B43" s="10" t="s">
        <v>26</v>
      </c>
      <c r="C43" s="32" t="s">
        <v>34</v>
      </c>
      <c r="D43" s="33"/>
      <c r="E43" s="12">
        <v>2</v>
      </c>
      <c r="G43" s="29" t="s">
        <v>41</v>
      </c>
      <c r="H43" s="29"/>
      <c r="I43" s="11" t="s">
        <v>37</v>
      </c>
      <c r="J43" s="12">
        <v>2</v>
      </c>
    </row>
    <row r="44" spans="1:10" ht="38.25" x14ac:dyDescent="0.25">
      <c r="B44" s="10" t="s">
        <v>27</v>
      </c>
      <c r="C44" s="32" t="s">
        <v>30</v>
      </c>
      <c r="D44" s="33"/>
      <c r="E44" s="12">
        <v>3</v>
      </c>
      <c r="G44" s="29" t="s">
        <v>42</v>
      </c>
      <c r="H44" s="29"/>
      <c r="I44" s="11" t="s">
        <v>38</v>
      </c>
      <c r="J44" s="12">
        <v>3</v>
      </c>
    </row>
    <row r="45" spans="1:10" ht="39" customHeight="1" x14ac:dyDescent="0.25">
      <c r="B45" s="10" t="s">
        <v>28</v>
      </c>
      <c r="C45" s="32" t="s">
        <v>31</v>
      </c>
      <c r="D45" s="33"/>
      <c r="E45" s="12">
        <v>4</v>
      </c>
      <c r="G45" s="29" t="s">
        <v>43</v>
      </c>
      <c r="H45" s="29"/>
      <c r="I45" s="11" t="s">
        <v>39</v>
      </c>
      <c r="J45" s="12">
        <v>4</v>
      </c>
    </row>
    <row r="46" spans="1:10" ht="25.5" x14ac:dyDescent="0.25">
      <c r="B46" s="10" t="s">
        <v>29</v>
      </c>
      <c r="C46" s="32" t="s">
        <v>32</v>
      </c>
      <c r="D46" s="33"/>
      <c r="E46" s="12">
        <v>5</v>
      </c>
      <c r="G46" s="29" t="s">
        <v>44</v>
      </c>
      <c r="H46" s="29"/>
      <c r="I46" s="11" t="s">
        <v>40</v>
      </c>
      <c r="J46" s="12">
        <v>5</v>
      </c>
    </row>
    <row r="48" spans="1:10" x14ac:dyDescent="0.25">
      <c r="A48" s="3" t="s">
        <v>46</v>
      </c>
      <c r="B48" s="3" t="s">
        <v>47</v>
      </c>
      <c r="C48" s="3"/>
      <c r="D48" s="3"/>
      <c r="E48" s="3"/>
      <c r="F48" s="3"/>
      <c r="G48" s="3"/>
    </row>
    <row r="49" spans="1:8" x14ac:dyDescent="0.25">
      <c r="A49" s="3"/>
      <c r="B49" s="3"/>
      <c r="C49" s="3"/>
      <c r="D49" s="3"/>
      <c r="E49" s="3"/>
      <c r="F49" s="3"/>
      <c r="G49" s="3"/>
    </row>
    <row r="50" spans="1:8" x14ac:dyDescent="0.25">
      <c r="B50" s="27" t="s">
        <v>48</v>
      </c>
      <c r="C50" s="27"/>
    </row>
    <row r="51" spans="1:8" x14ac:dyDescent="0.25">
      <c r="B51" s="15" t="s">
        <v>49</v>
      </c>
      <c r="C51" s="16" t="s">
        <v>41</v>
      </c>
    </row>
    <row r="52" spans="1:8" x14ac:dyDescent="0.25">
      <c r="B52" s="15" t="s">
        <v>50</v>
      </c>
      <c r="C52" s="16" t="s">
        <v>42</v>
      </c>
    </row>
    <row r="53" spans="1:8" x14ac:dyDescent="0.25">
      <c r="B53" s="15" t="s">
        <v>51</v>
      </c>
      <c r="C53" s="16" t="s">
        <v>53</v>
      </c>
    </row>
    <row r="54" spans="1:8" x14ac:dyDescent="0.25">
      <c r="B54" s="15" t="s">
        <v>52</v>
      </c>
      <c r="C54" s="16" t="s">
        <v>54</v>
      </c>
    </row>
    <row r="56" spans="1:8" x14ac:dyDescent="0.25">
      <c r="A56" s="3" t="s">
        <v>55</v>
      </c>
      <c r="B56" s="14" t="s">
        <v>60</v>
      </c>
    </row>
    <row r="57" spans="1:8" x14ac:dyDescent="0.25">
      <c r="A57" t="s">
        <v>56</v>
      </c>
      <c r="B57" s="3" t="s">
        <v>57</v>
      </c>
    </row>
    <row r="59" spans="1:8" x14ac:dyDescent="0.25">
      <c r="B59" t="s">
        <v>188</v>
      </c>
      <c r="D59" s="17"/>
      <c r="E59" s="17"/>
      <c r="F59" s="17"/>
      <c r="G59" s="17"/>
      <c r="H59" s="17"/>
    </row>
    <row r="61" spans="1:8" x14ac:dyDescent="0.25">
      <c r="E61" s="18" t="s">
        <v>59</v>
      </c>
    </row>
    <row r="65" spans="1:10" x14ac:dyDescent="0.25">
      <c r="A65" s="24"/>
      <c r="B65" s="24"/>
      <c r="C65" s="24"/>
      <c r="D65" s="24"/>
      <c r="E65" s="24"/>
      <c r="F65" s="24"/>
      <c r="G65" s="24"/>
      <c r="H65" s="24"/>
      <c r="I65" s="24"/>
      <c r="J65" s="24"/>
    </row>
    <row r="66" spans="1:10" x14ac:dyDescent="0.25">
      <c r="A66" s="24"/>
      <c r="B66" s="24"/>
      <c r="C66" s="24"/>
      <c r="D66" s="24"/>
      <c r="E66" s="24"/>
      <c r="F66" s="24"/>
      <c r="G66" s="24"/>
      <c r="H66" s="24"/>
      <c r="I66" s="24"/>
      <c r="J66" s="24"/>
    </row>
    <row r="67" spans="1:10" x14ac:dyDescent="0.25">
      <c r="A67" s="24"/>
      <c r="B67" s="24"/>
      <c r="C67" s="24"/>
      <c r="D67" s="24"/>
      <c r="E67" s="24"/>
      <c r="F67" s="24"/>
      <c r="G67" s="24"/>
      <c r="H67" s="24"/>
      <c r="I67" s="24"/>
      <c r="J67" s="24"/>
    </row>
    <row r="68" spans="1:10" x14ac:dyDescent="0.25">
      <c r="A68" s="24"/>
      <c r="B68" s="24"/>
      <c r="C68" s="24"/>
      <c r="D68" s="24"/>
      <c r="E68" s="24"/>
      <c r="F68" s="24"/>
      <c r="G68" s="24"/>
      <c r="H68" s="24"/>
      <c r="I68" s="24"/>
      <c r="J68" s="24"/>
    </row>
    <row r="69" spans="1:10" x14ac:dyDescent="0.25">
      <c r="A69" s="24"/>
      <c r="B69" s="24"/>
      <c r="C69" s="24"/>
      <c r="D69" s="24"/>
      <c r="E69" s="24"/>
      <c r="F69" s="24"/>
      <c r="G69" s="24"/>
      <c r="H69" s="24"/>
      <c r="I69" s="24"/>
      <c r="J69" s="24"/>
    </row>
    <row r="70" spans="1:10" x14ac:dyDescent="0.25">
      <c r="A70" s="24"/>
      <c r="B70" s="24"/>
      <c r="C70" s="24"/>
      <c r="D70" s="24"/>
      <c r="E70" s="24"/>
      <c r="F70" s="24"/>
      <c r="G70" s="24"/>
      <c r="H70" s="24"/>
      <c r="I70" s="24"/>
      <c r="J70" s="24"/>
    </row>
    <row r="71" spans="1:10" x14ac:dyDescent="0.25">
      <c r="A71" s="24"/>
      <c r="B71" s="24"/>
      <c r="C71" s="24"/>
      <c r="D71" s="24"/>
      <c r="E71" s="24"/>
      <c r="F71" s="24"/>
      <c r="G71" s="24"/>
      <c r="H71" s="24"/>
      <c r="I71" s="24"/>
      <c r="J71" s="24"/>
    </row>
    <row r="72" spans="1:10" x14ac:dyDescent="0.25">
      <c r="A72" s="24"/>
      <c r="B72" s="24"/>
      <c r="C72" s="24"/>
      <c r="D72" s="24"/>
      <c r="E72" s="24"/>
      <c r="F72" s="24"/>
      <c r="G72" s="24"/>
      <c r="H72" s="24"/>
      <c r="I72" s="24"/>
      <c r="J72" s="24"/>
    </row>
  </sheetData>
  <mergeCells count="22">
    <mergeCell ref="C46:D46"/>
    <mergeCell ref="B3:J3"/>
    <mergeCell ref="B4:E4"/>
    <mergeCell ref="F4:H4"/>
    <mergeCell ref="I4:J4"/>
    <mergeCell ref="B40:E40"/>
    <mergeCell ref="A65:J72"/>
    <mergeCell ref="B1:J1"/>
    <mergeCell ref="B2:J2"/>
    <mergeCell ref="B50:C50"/>
    <mergeCell ref="G40:J40"/>
    <mergeCell ref="G41:H41"/>
    <mergeCell ref="G42:H42"/>
    <mergeCell ref="G43:H43"/>
    <mergeCell ref="G44:H44"/>
    <mergeCell ref="G45:H45"/>
    <mergeCell ref="G46:H46"/>
    <mergeCell ref="C41:D41"/>
    <mergeCell ref="C42:D42"/>
    <mergeCell ref="C43:D43"/>
    <mergeCell ref="C44:D44"/>
    <mergeCell ref="C45:D45"/>
  </mergeCells>
  <phoneticPr fontId="10" type="noConversion"/>
  <pageMargins left="0.51181102362204722" right="0.51181102362204722" top="0.39370078740157483" bottom="0.78740157480314965" header="0.31496062992125984" footer="0.31496062992125984"/>
  <pageSetup paperSize="9" scale="75" orientation="landscape" horizontalDpi="1200" verticalDpi="1200" r:id="rId1"/>
  <headerFooter>
    <oddFooter>&amp;C
&amp;8SECRETARIA MUNICIPAL PLANEJAMENTO E ORÇAMENTO PARTICIPATIVO
Rua Antonio Valadão s/n, Centro Administrativo José do Prado Franco
Fone: (79) 2107-7852/7844/7848
C.N.P.J. 13.128.814/0001-58      CEP 49160-000 – Nossa Senhora do Socorro /Sergipe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</dc:creator>
  <cp:lastModifiedBy>NTI</cp:lastModifiedBy>
  <cp:lastPrinted>2024-04-26T12:54:21Z</cp:lastPrinted>
  <dcterms:created xsi:type="dcterms:W3CDTF">2023-01-17T00:11:44Z</dcterms:created>
  <dcterms:modified xsi:type="dcterms:W3CDTF">2024-07-26T15:25:19Z</dcterms:modified>
</cp:coreProperties>
</file>